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л поправ в источ (3 попр)" sheetId="1" r:id="rId1"/>
  </sheets>
  <calcPr calcId="152511"/>
</workbook>
</file>

<file path=xl/calcChain.xml><?xml version="1.0" encoding="utf-8"?>
<calcChain xmlns="http://schemas.openxmlformats.org/spreadsheetml/2006/main">
  <c r="H35" i="1" l="1"/>
  <c r="E35" i="1"/>
  <c r="E31" i="1"/>
  <c r="E16" i="1"/>
  <c r="H19" i="1"/>
  <c r="E19" i="1"/>
  <c r="E15" i="1"/>
  <c r="E23" i="1"/>
  <c r="E22" i="1" s="1"/>
  <c r="E21" i="1" s="1"/>
  <c r="E20" i="1" s="1"/>
  <c r="E24" i="1"/>
  <c r="E27" i="1"/>
  <c r="E26" i="1" s="1"/>
  <c r="C18" i="1"/>
  <c r="H34" i="1"/>
  <c r="H33" i="1" s="1"/>
  <c r="H32" i="1" s="1"/>
  <c r="G34" i="1"/>
  <c r="G33" i="1"/>
  <c r="G32" i="1" s="1"/>
  <c r="F34" i="1"/>
  <c r="F33" i="1" s="1"/>
  <c r="F32" i="1" s="1"/>
  <c r="E34" i="1"/>
  <c r="E33" i="1"/>
  <c r="E32" i="1" s="1"/>
  <c r="G30" i="1"/>
  <c r="G29" i="1"/>
  <c r="G28" i="1"/>
  <c r="F30" i="1"/>
  <c r="F29" i="1" s="1"/>
  <c r="F28" i="1" s="1"/>
  <c r="E30" i="1"/>
  <c r="E29" i="1" s="1"/>
  <c r="E28" i="1" s="1"/>
  <c r="F27" i="1"/>
  <c r="F26" i="1" s="1"/>
  <c r="C26" i="1"/>
  <c r="G25" i="1"/>
  <c r="G24" i="1" s="1"/>
  <c r="H24" i="1"/>
  <c r="H21" i="1" s="1"/>
  <c r="H20" i="1" s="1"/>
  <c r="F24" i="1"/>
  <c r="F21" i="1" s="1"/>
  <c r="F20" i="1" s="1"/>
  <c r="C24" i="1"/>
  <c r="C21" i="1" s="1"/>
  <c r="C20" i="1" s="1"/>
  <c r="G23" i="1"/>
  <c r="G22" i="1"/>
  <c r="H22" i="1"/>
  <c r="F22" i="1"/>
  <c r="C22" i="1"/>
  <c r="G18" i="1"/>
  <c r="D18" i="1"/>
  <c r="E18" i="1" s="1"/>
  <c r="H18" i="1"/>
  <c r="F18" i="1"/>
  <c r="G16" i="1"/>
  <c r="G15" i="1" s="1"/>
  <c r="D16" i="1"/>
  <c r="H16" i="1"/>
  <c r="H31" i="1" s="1"/>
  <c r="H27" i="1" s="1"/>
  <c r="H26" i="1" s="1"/>
  <c r="F16" i="1"/>
  <c r="F15" i="1" s="1"/>
  <c r="D26" i="1"/>
  <c r="D15" i="1"/>
  <c r="D14" i="1" s="1"/>
  <c r="D13" i="1" s="1"/>
  <c r="G27" i="1"/>
  <c r="G26" i="1" s="1"/>
  <c r="D22" i="1"/>
  <c r="D21" i="1" s="1"/>
  <c r="D20" i="1" s="1"/>
  <c r="F14" i="1" l="1"/>
  <c r="F13" i="1" s="1"/>
  <c r="H15" i="1"/>
  <c r="G21" i="1"/>
  <c r="G20" i="1" s="1"/>
  <c r="G14" i="1" s="1"/>
  <c r="G13" i="1" s="1"/>
  <c r="E14" i="1"/>
  <c r="E13" i="1" s="1"/>
  <c r="H14" i="1"/>
  <c r="H13" i="1" s="1"/>
  <c r="H30" i="1"/>
  <c r="H29" i="1" s="1"/>
  <c r="H28" i="1" s="1"/>
</calcChain>
</file>

<file path=xl/sharedStrings.xml><?xml version="1.0" encoding="utf-8"?>
<sst xmlns="http://schemas.openxmlformats.org/spreadsheetml/2006/main" count="60" uniqueCount="59">
  <si>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</si>
  <si>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</si>
  <si>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</si>
  <si>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</si>
  <si>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</si>
  <si>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</si>
  <si>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</si>
  <si>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</si>
  <si>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</si>
  <si>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</si>
  <si>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</si>
  <si>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</si>
  <si>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</si>
  <si>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</si>
  <si>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</si>
  <si>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</si>
  <si>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</si>
  <si>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</si>
  <si>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</si>
  <si>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</si>
  <si>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</si>
  <si>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</si>
  <si>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</si>
  <si>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</si>
  <si>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</si>
  <si>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</si>
  <si>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</si>
  <si>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</si>
  <si>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</si>
  <si>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</si>
  <si>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</si>
  <si>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</si>
  <si>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</si>
  <si>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</si>
  <si>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</si>
  <si>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</si>
  <si>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</si>
  <si>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</si>
  <si>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</si>
  <si>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</si>
  <si>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</si>
  <si>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</si>
  <si>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</si>
  <si>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</si>
  <si>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</si>
  <si>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</si>
  <si>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</si>
  <si>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</si>
  <si>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</si>
  <si>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</si>
  <si>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Сумма на  год</t>
  </si>
  <si>
    <t>2024 год</t>
  </si>
  <si>
    <t>2025 год</t>
  </si>
  <si>
    <t>к решению Думы города Пыть-Яха</t>
  </si>
  <si>
    <t xml:space="preserve">от 08.12.2022 № 112 </t>
  </si>
  <si>
    <t>Источники внутреннего финансирования дефицита бюджета
 города Пыть-Яха на плановый период 2024 и 2025 годов</t>
  </si>
  <si>
    <t>Приложение 12</t>
  </si>
  <si>
    <t>(в ред. решения Думы города от 25.05.2023 № 162, от 15.08.2023 № 178, от 04.09.2023 № 183)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</si>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</sst>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7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0" fillId="0" borderId="0" xfId="3" applyFill="1" applyAlignment="1" applyProtection="1">
      <alignment horizontal="center" vertical="center" wrapText="1"/>
    </xf>
  </cellXfs>
  <cellStyles count="5">
    <cellStyle name="Гиперссылка" xfId="3" builtinId="8"/>
    <cellStyle name="Обычный" xfId="0" builtinId="0"/>
    <cellStyle name="Обычный 2 2" xfId="1"/>
    <cellStyle name="Обычный 2 4" xfId="4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zoomScaleNormal="100" zoomScaleSheetLayoutView="100" workbookViewId="0">
      <selection activeCell="L12" sqref="L12"/>
    </sheetView>
  </sheetViews>
  <sheetFormatPr defaultRowHeight="12.75" x14ac:dyDescent="0.2"/>
  <cols>
    <col min="1" max="1" width="22.28515625" style="6" customWidth="1"/>
    <col min="2" max="2" width="51.140625" style="6" customWidth="1"/>
    <col min="3" max="4" width="13.140625" style="6" hidden="1" customWidth="1"/>
    <col min="5" max="5" width="13.140625" style="6" customWidth="1"/>
    <col min="6" max="7" width="13.140625" style="6" hidden="1" customWidth="1"/>
    <col min="8" max="8" width="12.85546875" style="6" customWidth="1"/>
    <col min="9" max="9" width="3.28515625" style="6" customWidth="1"/>
    <col min="10" max="16384" width="9.140625" style="6"/>
  </cols>
  <sheetData>
    <row r="1" spans="1:8" s="1" customFormat="1" ht="18.75" x14ac:dyDescent="0.2">
      <c r="H1" s="14" t="s">
        <v>56</v>
      </c>
    </row>
    <row r="2" spans="1:8" s="1" customFormat="1" ht="18.75" x14ac:dyDescent="0.2">
      <c r="H2" s="14" t="s">
        <v>53</v>
      </c>
    </row>
    <row r="3" spans="1:8" s="1" customFormat="1" ht="18.75" x14ac:dyDescent="0.2">
      <c r="H3" s="14" t="s">
        <v>54</v>
      </c>
    </row>
    <row r="4" spans="1:8" s="1" customFormat="1" x14ac:dyDescent="0.2">
      <c r="A4" s="16"/>
      <c r="B4" s="16"/>
      <c r="C4" s="16"/>
    </row>
    <row r="5" spans="1:8" s="1" customFormat="1" x14ac:dyDescent="0.2">
      <c r="A5" s="17"/>
      <c r="B5" s="17"/>
      <c r="C5" s="17"/>
      <c r="D5" s="17"/>
      <c r="E5" s="17"/>
      <c r="F5" s="17"/>
      <c r="G5" s="17"/>
      <c r="H5" s="17"/>
    </row>
    <row r="6" spans="1:8" s="1" customFormat="1" ht="39" customHeight="1" x14ac:dyDescent="0.3">
      <c r="A6" s="23" t="s">
        <v>55</v>
      </c>
      <c r="B6" s="23"/>
      <c r="C6" s="23"/>
      <c r="D6" s="23"/>
      <c r="E6" s="23"/>
      <c r="F6" s="23"/>
      <c r="G6" s="23"/>
      <c r="H6" s="23"/>
    </row>
    <row r="7" spans="1:8" s="1" customFormat="1" ht="12" customHeight="1" x14ac:dyDescent="0.2">
      <c r="A7" s="25" t="s">
        <v>57</v>
      </c>
      <c r="B7" s="25"/>
      <c r="C7" s="25"/>
      <c r="D7" s="25"/>
      <c r="E7" s="25"/>
      <c r="F7" s="25"/>
      <c r="G7" s="25"/>
      <c r="H7" s="25"/>
    </row>
    <row r="8" spans="1:8" s="1" customFormat="1" ht="12.75" customHeight="1" x14ac:dyDescent="0.2">
      <c r="A8" s="26" t="s">
        <v>58</v>
      </c>
      <c r="B8" s="26"/>
      <c r="C8" s="26"/>
      <c r="D8" s="26"/>
      <c r="E8" s="26"/>
      <c r="F8" s="26"/>
      <c r="G8" s="26"/>
      <c r="H8" s="26"/>
    </row>
    <row r="9" spans="1:8" s="1" customFormat="1" ht="18.75" customHeight="1" x14ac:dyDescent="0.3">
      <c r="E9" s="24" t="s">
        <v>23</v>
      </c>
      <c r="F9" s="24"/>
      <c r="G9" s="24"/>
      <c r="H9" s="24"/>
    </row>
    <row r="10" spans="1:8" s="1" customFormat="1" ht="12.75" customHeight="1" x14ac:dyDescent="0.2">
      <c r="A10" s="18" t="s">
        <v>0</v>
      </c>
      <c r="B10" s="18" t="s">
        <v>1</v>
      </c>
      <c r="C10" s="20" t="s">
        <v>50</v>
      </c>
      <c r="D10" s="21"/>
      <c r="E10" s="21"/>
      <c r="F10" s="21"/>
      <c r="G10" s="21"/>
      <c r="H10" s="22"/>
    </row>
    <row r="11" spans="1:8" s="1" customFormat="1" ht="25.5" x14ac:dyDescent="0.2">
      <c r="A11" s="19"/>
      <c r="B11" s="19"/>
      <c r="C11" s="2" t="s">
        <v>24</v>
      </c>
      <c r="D11" s="8" t="s">
        <v>25</v>
      </c>
      <c r="E11" s="2" t="s">
        <v>51</v>
      </c>
      <c r="F11" s="2"/>
      <c r="G11" s="2"/>
      <c r="H11" s="2" t="s">
        <v>52</v>
      </c>
    </row>
    <row r="12" spans="1:8" s="1" customFormat="1" x14ac:dyDescent="0.2">
      <c r="A12" s="9">
        <v>1</v>
      </c>
      <c r="B12" s="9">
        <v>2</v>
      </c>
      <c r="C12" s="9">
        <v>6</v>
      </c>
      <c r="D12" s="9">
        <v>7</v>
      </c>
      <c r="E12" s="9">
        <v>3</v>
      </c>
      <c r="F12" s="9">
        <v>9</v>
      </c>
      <c r="G12" s="9">
        <v>10</v>
      </c>
      <c r="H12" s="9">
        <v>4</v>
      </c>
    </row>
    <row r="13" spans="1:8" ht="25.5" x14ac:dyDescent="0.2">
      <c r="A13" s="9" t="s">
        <v>2</v>
      </c>
      <c r="B13" s="10" t="s">
        <v>3</v>
      </c>
      <c r="C13" s="3"/>
      <c r="D13" s="3">
        <f>D14</f>
        <v>0</v>
      </c>
      <c r="E13" s="3">
        <f>E14</f>
        <v>42792.400000000009</v>
      </c>
      <c r="F13" s="3">
        <f>F14</f>
        <v>113741.5</v>
      </c>
      <c r="G13" s="3">
        <f>G14</f>
        <v>-33333.199999999997</v>
      </c>
      <c r="H13" s="3">
        <f>H14</f>
        <v>113741.50000000048</v>
      </c>
    </row>
    <row r="14" spans="1:8" ht="25.5" x14ac:dyDescent="0.2">
      <c r="A14" s="9" t="s">
        <v>4</v>
      </c>
      <c r="B14" s="10" t="s">
        <v>31</v>
      </c>
      <c r="C14" s="3"/>
      <c r="D14" s="3">
        <f>D15+D26+D20</f>
        <v>0</v>
      </c>
      <c r="E14" s="3">
        <f>E15+E20+E26</f>
        <v>42792.400000000009</v>
      </c>
      <c r="F14" s="3">
        <f>F15+F26+F20</f>
        <v>113741.5</v>
      </c>
      <c r="G14" s="3">
        <f>G15+G26+G20</f>
        <v>-33333.199999999997</v>
      </c>
      <c r="H14" s="3">
        <f>H15+H26+H20</f>
        <v>113741.50000000048</v>
      </c>
    </row>
    <row r="15" spans="1:8" ht="25.5" x14ac:dyDescent="0.2">
      <c r="A15" s="9" t="s">
        <v>5</v>
      </c>
      <c r="B15" s="11" t="s">
        <v>6</v>
      </c>
      <c r="C15" s="4"/>
      <c r="D15" s="4">
        <f>D16-D19</f>
        <v>0</v>
      </c>
      <c r="E15" s="4">
        <f>E16-E19</f>
        <v>76125.600000000006</v>
      </c>
      <c r="F15" s="4">
        <f>F16-F19</f>
        <v>113741.5</v>
      </c>
      <c r="G15" s="4">
        <f>G16-G19</f>
        <v>0</v>
      </c>
      <c r="H15" s="4">
        <f>H16-H19</f>
        <v>147074.70000000001</v>
      </c>
    </row>
    <row r="16" spans="1:8" ht="25.5" x14ac:dyDescent="0.2">
      <c r="A16" s="9" t="s">
        <v>21</v>
      </c>
      <c r="B16" s="11" t="s">
        <v>37</v>
      </c>
      <c r="C16" s="3"/>
      <c r="D16" s="3">
        <f>D17</f>
        <v>0</v>
      </c>
      <c r="E16" s="4">
        <f>E17</f>
        <v>76125.600000000006</v>
      </c>
      <c r="F16" s="3">
        <f>F17</f>
        <v>362581.7</v>
      </c>
      <c r="G16" s="3">
        <f>G17</f>
        <v>0</v>
      </c>
      <c r="H16" s="3">
        <f>H17</f>
        <v>395914.9</v>
      </c>
    </row>
    <row r="17" spans="1:8" ht="38.25" x14ac:dyDescent="0.2">
      <c r="A17" s="9" t="s">
        <v>7</v>
      </c>
      <c r="B17" s="11" t="s">
        <v>38</v>
      </c>
      <c r="C17" s="7"/>
      <c r="D17" s="7">
        <v>0</v>
      </c>
      <c r="E17" s="4">
        <v>76125.600000000006</v>
      </c>
      <c r="F17" s="7">
        <v>362581.7</v>
      </c>
      <c r="G17" s="7">
        <v>0</v>
      </c>
      <c r="H17" s="7">
        <v>395914.9</v>
      </c>
    </row>
    <row r="18" spans="1:8" ht="25.5" x14ac:dyDescent="0.2">
      <c r="A18" s="9" t="s">
        <v>22</v>
      </c>
      <c r="B18" s="11" t="s">
        <v>39</v>
      </c>
      <c r="C18" s="7">
        <f>C19</f>
        <v>0</v>
      </c>
      <c r="D18" s="7">
        <f>D19</f>
        <v>0</v>
      </c>
      <c r="E18" s="4">
        <f>C18+D18</f>
        <v>0</v>
      </c>
      <c r="F18" s="7">
        <f>F19</f>
        <v>248840.2</v>
      </c>
      <c r="G18" s="7">
        <f>G19</f>
        <v>0</v>
      </c>
      <c r="H18" s="7">
        <f>H19</f>
        <v>248840.2</v>
      </c>
    </row>
    <row r="19" spans="1:8" ht="25.5" x14ac:dyDescent="0.2">
      <c r="A19" s="9" t="s">
        <v>8</v>
      </c>
      <c r="B19" s="11" t="s">
        <v>9</v>
      </c>
      <c r="C19" s="7">
        <v>0</v>
      </c>
      <c r="D19" s="7">
        <v>0</v>
      </c>
      <c r="E19" s="4">
        <f>C19+D19</f>
        <v>0</v>
      </c>
      <c r="F19" s="7">
        <v>248840.2</v>
      </c>
      <c r="G19" s="7">
        <v>0</v>
      </c>
      <c r="H19" s="7">
        <f>F19+G19</f>
        <v>248840.2</v>
      </c>
    </row>
    <row r="20" spans="1:8" ht="25.5" x14ac:dyDescent="0.2">
      <c r="A20" s="9" t="s">
        <v>26</v>
      </c>
      <c r="B20" s="11" t="s">
        <v>40</v>
      </c>
      <c r="C20" s="7">
        <f t="shared" ref="C20:H20" si="0">C21</f>
        <v>0</v>
      </c>
      <c r="D20" s="7">
        <f t="shared" si="0"/>
        <v>0</v>
      </c>
      <c r="E20" s="7">
        <f t="shared" si="0"/>
        <v>-33333.199999999997</v>
      </c>
      <c r="F20" s="7">
        <f t="shared" si="0"/>
        <v>0</v>
      </c>
      <c r="G20" s="7">
        <f t="shared" si="0"/>
        <v>-33333.199999999997</v>
      </c>
      <c r="H20" s="7">
        <f t="shared" si="0"/>
        <v>-33333.199999999997</v>
      </c>
    </row>
    <row r="21" spans="1:8" ht="38.25" x14ac:dyDescent="0.2">
      <c r="A21" s="9" t="s">
        <v>48</v>
      </c>
      <c r="B21" s="11" t="s">
        <v>41</v>
      </c>
      <c r="C21" s="7">
        <f t="shared" ref="C21:H21" si="1">-C24+C22</f>
        <v>0</v>
      </c>
      <c r="D21" s="7">
        <f t="shared" si="1"/>
        <v>0</v>
      </c>
      <c r="E21" s="7">
        <f t="shared" si="1"/>
        <v>-33333.199999999997</v>
      </c>
      <c r="F21" s="7">
        <f t="shared" si="1"/>
        <v>0</v>
      </c>
      <c r="G21" s="7">
        <f t="shared" si="1"/>
        <v>-33333.199999999997</v>
      </c>
      <c r="H21" s="7">
        <f t="shared" si="1"/>
        <v>-33333.199999999997</v>
      </c>
    </row>
    <row r="22" spans="1:8" ht="38.25" x14ac:dyDescent="0.2">
      <c r="A22" s="9" t="s">
        <v>30</v>
      </c>
      <c r="B22" s="11" t="s">
        <v>42</v>
      </c>
      <c r="C22" s="7">
        <f t="shared" ref="C22:H24" si="2">C23</f>
        <v>0</v>
      </c>
      <c r="D22" s="7">
        <f t="shared" si="2"/>
        <v>0</v>
      </c>
      <c r="E22" s="7">
        <f t="shared" si="2"/>
        <v>0</v>
      </c>
      <c r="F22" s="7">
        <f t="shared" si="2"/>
        <v>0</v>
      </c>
      <c r="G22" s="7">
        <f t="shared" si="2"/>
        <v>0</v>
      </c>
      <c r="H22" s="7">
        <f t="shared" si="2"/>
        <v>0</v>
      </c>
    </row>
    <row r="23" spans="1:8" ht="38.25" x14ac:dyDescent="0.2">
      <c r="A23" s="9" t="s">
        <v>49</v>
      </c>
      <c r="B23" s="11" t="s">
        <v>43</v>
      </c>
      <c r="C23" s="7">
        <v>0</v>
      </c>
      <c r="D23" s="7">
        <v>0</v>
      </c>
      <c r="E23" s="7">
        <f>C23+D23</f>
        <v>0</v>
      </c>
      <c r="F23" s="7">
        <v>0</v>
      </c>
      <c r="G23" s="7">
        <f>H23-F23</f>
        <v>0</v>
      </c>
      <c r="H23" s="7">
        <v>0</v>
      </c>
    </row>
    <row r="24" spans="1:8" ht="38.25" x14ac:dyDescent="0.2">
      <c r="A24" s="9" t="s">
        <v>27</v>
      </c>
      <c r="B24" s="10" t="s">
        <v>44</v>
      </c>
      <c r="C24" s="7">
        <f t="shared" si="2"/>
        <v>0</v>
      </c>
      <c r="D24" s="7">
        <v>0</v>
      </c>
      <c r="E24" s="7">
        <f t="shared" si="2"/>
        <v>33333.199999999997</v>
      </c>
      <c r="F24" s="7">
        <f t="shared" si="2"/>
        <v>0</v>
      </c>
      <c r="G24" s="7">
        <f t="shared" si="2"/>
        <v>33333.199999999997</v>
      </c>
      <c r="H24" s="7">
        <f t="shared" si="2"/>
        <v>33333.199999999997</v>
      </c>
    </row>
    <row r="25" spans="1:8" ht="38.25" x14ac:dyDescent="0.2">
      <c r="A25" s="9" t="s">
        <v>28</v>
      </c>
      <c r="B25" s="10" t="s">
        <v>29</v>
      </c>
      <c r="C25" s="7">
        <v>0</v>
      </c>
      <c r="D25" s="7">
        <v>0</v>
      </c>
      <c r="E25" s="7">
        <v>33333.199999999997</v>
      </c>
      <c r="F25" s="7"/>
      <c r="G25" s="7">
        <f>H25-F25</f>
        <v>33333.199999999997</v>
      </c>
      <c r="H25" s="7">
        <v>33333.199999999997</v>
      </c>
    </row>
    <row r="26" spans="1:8" x14ac:dyDescent="0.2">
      <c r="A26" s="9" t="s">
        <v>4</v>
      </c>
      <c r="B26" s="10" t="s">
        <v>45</v>
      </c>
      <c r="C26" s="3">
        <f t="shared" ref="C26:H26" si="3">C27</f>
        <v>0</v>
      </c>
      <c r="D26" s="3">
        <f t="shared" si="3"/>
        <v>0</v>
      </c>
      <c r="E26" s="3">
        <f t="shared" si="3"/>
        <v>0</v>
      </c>
      <c r="F26" s="3">
        <f t="shared" si="3"/>
        <v>0</v>
      </c>
      <c r="G26" s="3">
        <f t="shared" si="3"/>
        <v>0</v>
      </c>
      <c r="H26" s="3">
        <f t="shared" si="3"/>
        <v>4.6566128730773926E-10</v>
      </c>
    </row>
    <row r="27" spans="1:8" ht="25.5" x14ac:dyDescent="0.2">
      <c r="A27" s="9" t="s">
        <v>10</v>
      </c>
      <c r="B27" s="11" t="s">
        <v>32</v>
      </c>
      <c r="C27" s="3"/>
      <c r="D27" s="3"/>
      <c r="E27" s="3">
        <f>(E31+E35)</f>
        <v>0</v>
      </c>
      <c r="F27" s="3">
        <f>(F31+F35)</f>
        <v>0</v>
      </c>
      <c r="G27" s="3">
        <f>(G31+G35)</f>
        <v>0</v>
      </c>
      <c r="H27" s="3">
        <f>(H31+H35)</f>
        <v>4.6566128730773926E-10</v>
      </c>
    </row>
    <row r="28" spans="1:8" x14ac:dyDescent="0.2">
      <c r="A28" s="9" t="s">
        <v>11</v>
      </c>
      <c r="B28" s="12" t="s">
        <v>46</v>
      </c>
      <c r="C28" s="3"/>
      <c r="D28" s="3"/>
      <c r="E28" s="3">
        <f t="shared" ref="E28:H30" si="4">E29</f>
        <v>-3970962.6</v>
      </c>
      <c r="F28" s="3">
        <f t="shared" si="4"/>
        <v>-4137609.9</v>
      </c>
      <c r="G28" s="3">
        <f t="shared" si="4"/>
        <v>11570.7</v>
      </c>
      <c r="H28" s="3">
        <f t="shared" si="4"/>
        <v>-4159372.4</v>
      </c>
    </row>
    <row r="29" spans="1:8" x14ac:dyDescent="0.2">
      <c r="A29" s="9" t="s">
        <v>12</v>
      </c>
      <c r="B29" s="12" t="s">
        <v>13</v>
      </c>
      <c r="C29" s="3"/>
      <c r="D29" s="3"/>
      <c r="E29" s="3">
        <f t="shared" si="4"/>
        <v>-3970962.6</v>
      </c>
      <c r="F29" s="3">
        <f t="shared" si="4"/>
        <v>-4137609.9</v>
      </c>
      <c r="G29" s="3">
        <f t="shared" si="4"/>
        <v>11570.7</v>
      </c>
      <c r="H29" s="3">
        <f t="shared" si="4"/>
        <v>-4159372.4</v>
      </c>
    </row>
    <row r="30" spans="1:8" x14ac:dyDescent="0.2">
      <c r="A30" s="9" t="s">
        <v>14</v>
      </c>
      <c r="B30" s="12" t="s">
        <v>33</v>
      </c>
      <c r="C30" s="3"/>
      <c r="D30" s="3"/>
      <c r="E30" s="3">
        <f t="shared" si="4"/>
        <v>-3970962.6</v>
      </c>
      <c r="F30" s="3">
        <f t="shared" si="4"/>
        <v>-4137609.9</v>
      </c>
      <c r="G30" s="3">
        <f t="shared" si="4"/>
        <v>11570.7</v>
      </c>
      <c r="H30" s="3">
        <f t="shared" si="4"/>
        <v>-4159372.4</v>
      </c>
    </row>
    <row r="31" spans="1:8" ht="25.5" x14ac:dyDescent="0.2">
      <c r="A31" s="9" t="s">
        <v>15</v>
      </c>
      <c r="B31" s="12" t="s">
        <v>34</v>
      </c>
      <c r="C31" s="3"/>
      <c r="D31" s="3"/>
      <c r="E31" s="3">
        <f>-76125.6-3894837</f>
        <v>-3970962.6</v>
      </c>
      <c r="F31" s="3">
        <v>-4137609.9</v>
      </c>
      <c r="G31" s="3">
        <v>11570.7</v>
      </c>
      <c r="H31" s="3">
        <f>-3763457.5-H16</f>
        <v>-4159372.4</v>
      </c>
    </row>
    <row r="32" spans="1:8" x14ac:dyDescent="0.2">
      <c r="A32" s="9" t="s">
        <v>16</v>
      </c>
      <c r="B32" s="12" t="s">
        <v>47</v>
      </c>
      <c r="C32" s="3"/>
      <c r="D32" s="3"/>
      <c r="E32" s="3">
        <f>E33</f>
        <v>3970962.6</v>
      </c>
      <c r="F32" s="3">
        <f t="shared" ref="E32:H34" si="5">F33</f>
        <v>4137609.9</v>
      </c>
      <c r="G32" s="3">
        <f t="shared" si="5"/>
        <v>-11570.7</v>
      </c>
      <c r="H32" s="3">
        <f>H33</f>
        <v>4159372.4000000004</v>
      </c>
    </row>
    <row r="33" spans="1:9" x14ac:dyDescent="0.2">
      <c r="A33" s="5" t="s">
        <v>17</v>
      </c>
      <c r="B33" s="13" t="s">
        <v>18</v>
      </c>
      <c r="C33" s="3"/>
      <c r="D33" s="3"/>
      <c r="E33" s="3">
        <f t="shared" si="5"/>
        <v>3970962.6</v>
      </c>
      <c r="F33" s="3">
        <f t="shared" si="5"/>
        <v>4137609.9</v>
      </c>
      <c r="G33" s="3">
        <f t="shared" si="5"/>
        <v>-11570.7</v>
      </c>
      <c r="H33" s="3">
        <f t="shared" si="5"/>
        <v>4159372.4000000004</v>
      </c>
    </row>
    <row r="34" spans="1:9" x14ac:dyDescent="0.2">
      <c r="A34" s="5" t="s">
        <v>19</v>
      </c>
      <c r="B34" s="13" t="s">
        <v>35</v>
      </c>
      <c r="C34" s="3"/>
      <c r="D34" s="3"/>
      <c r="E34" s="3">
        <f t="shared" si="5"/>
        <v>3970962.6</v>
      </c>
      <c r="F34" s="3">
        <f t="shared" si="5"/>
        <v>4137609.9</v>
      </c>
      <c r="G34" s="3">
        <f t="shared" si="5"/>
        <v>-11570.7</v>
      </c>
      <c r="H34" s="3">
        <f t="shared" si="5"/>
        <v>4159372.4000000004</v>
      </c>
    </row>
    <row r="35" spans="1:9" ht="27" x14ac:dyDescent="0.3">
      <c r="A35" s="5" t="s">
        <v>20</v>
      </c>
      <c r="B35" s="13" t="s">
        <v>36</v>
      </c>
      <c r="C35" s="3"/>
      <c r="D35" s="3"/>
      <c r="E35" s="3">
        <f>33333.2+3937629.4</f>
        <v>3970962.6</v>
      </c>
      <c r="F35" s="3">
        <v>4137609.9</v>
      </c>
      <c r="G35" s="3">
        <v>-11570.7</v>
      </c>
      <c r="H35" s="3">
        <f>3877199+33333.2+248840.2</f>
        <v>4159372.4000000004</v>
      </c>
      <c r="I35" s="15"/>
    </row>
  </sheetData>
  <mergeCells count="9">
    <mergeCell ref="A4:C4"/>
    <mergeCell ref="A5:H5"/>
    <mergeCell ref="A10:A11"/>
    <mergeCell ref="B10:B11"/>
    <mergeCell ref="A8:H8"/>
    <mergeCell ref="C10:H10"/>
    <mergeCell ref="A6:H6"/>
    <mergeCell ref="E9:H9"/>
    <mergeCell ref="A7:H7"/>
  </mergeCells>
  <phoneticPr fontId="0" type="noConversion"/>
  <hyperlinks>
    <hyperlink ref="A8" r:id="rId1" display="           (см. текст в предыдущей редакции)"/>
  </hyperlinks>
  <printOptions horizontalCentered="1"/>
  <pageMargins left="0.39370078740157483" right="0.39370078740157483" top="0.78740157480314965" bottom="0.78740157480314965" header="0.39370078740157483" footer="0.19685039370078741"/>
  <pageSetup paperSize="9" scale="95" firstPageNumber="171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(3 попр)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2023-09-04T09:58:10Z</cp:lastPrinted>
  <dcterms:created xsi:type="dcterms:W3CDTF">2006-09-16T00:00:00Z</dcterms:created>
  <dcterms:modified xsi:type="dcterms:W3CDTF">2023-09-22T06:41:46Z</dcterms:modified>
</cp:coreProperties>
</file>